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Excel_BuiltIn_Print_Area" localSheetId="0">Лист1!$A$1:$O$60</definedName>
    <definedName name="_xlnm.Print_Area" localSheetId="0">Лист1!$A$1:$O$59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O56" i="1"/>
  <c r="N56"/>
  <c r="M56"/>
  <c r="L56"/>
  <c r="K56"/>
  <c r="J56"/>
  <c r="I56"/>
  <c r="H56"/>
  <c r="G56"/>
  <c r="F56"/>
  <c r="E56"/>
  <c r="D56"/>
  <c r="C56"/>
  <c r="O54"/>
  <c r="N54"/>
  <c r="M54"/>
  <c r="L54"/>
  <c r="K54"/>
  <c r="J54"/>
  <c r="I54"/>
  <c r="H54"/>
  <c r="G54"/>
  <c r="F54"/>
  <c r="E54"/>
  <c r="D54"/>
  <c r="C54"/>
  <c r="O52"/>
  <c r="N52"/>
  <c r="M52"/>
  <c r="L52"/>
  <c r="K52"/>
  <c r="J52"/>
  <c r="I52"/>
  <c r="H52"/>
  <c r="G52"/>
  <c r="F52"/>
  <c r="E52"/>
  <c r="D52"/>
  <c r="C52"/>
  <c r="O50"/>
  <c r="N50"/>
  <c r="M50"/>
  <c r="L50"/>
  <c r="K50"/>
  <c r="J50"/>
  <c r="I50"/>
  <c r="H50"/>
  <c r="G50"/>
  <c r="F50"/>
  <c r="E50"/>
  <c r="D50"/>
  <c r="C50"/>
  <c r="O48"/>
  <c r="N48"/>
  <c r="M48"/>
  <c r="L48"/>
  <c r="K48"/>
  <c r="J48"/>
  <c r="I48"/>
  <c r="H48"/>
  <c r="G48"/>
  <c r="F48"/>
  <c r="E48"/>
  <c r="D48"/>
  <c r="C48"/>
  <c r="O46"/>
  <c r="N46"/>
  <c r="M46"/>
  <c r="L46"/>
  <c r="K46"/>
  <c r="J46"/>
  <c r="I46"/>
  <c r="H46"/>
  <c r="G46"/>
  <c r="F46"/>
  <c r="E46"/>
  <c r="D46"/>
  <c r="C46"/>
  <c r="O44"/>
  <c r="N44"/>
  <c r="M44"/>
  <c r="L44"/>
  <c r="K44"/>
  <c r="J44"/>
  <c r="I44"/>
  <c r="H44"/>
  <c r="G44"/>
  <c r="F44"/>
  <c r="E44"/>
  <c r="D44"/>
  <c r="C44"/>
  <c r="O41"/>
  <c r="N41"/>
  <c r="M41"/>
  <c r="L41"/>
  <c r="K41"/>
  <c r="J41"/>
  <c r="I41"/>
  <c r="H41"/>
  <c r="G41"/>
  <c r="F41"/>
  <c r="E41"/>
  <c r="D41"/>
  <c r="C41"/>
  <c r="O39"/>
  <c r="N39"/>
  <c r="M39"/>
  <c r="L39"/>
  <c r="K39"/>
  <c r="J39"/>
  <c r="I39"/>
  <c r="H39"/>
  <c r="G39"/>
  <c r="F39"/>
  <c r="E39"/>
  <c r="D39"/>
  <c r="C39"/>
  <c r="O37"/>
  <c r="N37"/>
  <c r="M37"/>
  <c r="L37"/>
  <c r="K37"/>
  <c r="J37"/>
  <c r="I37"/>
  <c r="H37"/>
  <c r="G37"/>
  <c r="F37"/>
  <c r="E37"/>
  <c r="D37"/>
  <c r="C37"/>
  <c r="O35"/>
  <c r="N35"/>
  <c r="M35"/>
  <c r="L35"/>
  <c r="K35"/>
  <c r="J35"/>
  <c r="I35"/>
  <c r="H35"/>
  <c r="G35"/>
  <c r="F35"/>
  <c r="E35"/>
  <c r="D35"/>
  <c r="C35"/>
  <c r="O33"/>
  <c r="N33"/>
  <c r="M33"/>
  <c r="L33"/>
  <c r="K33"/>
  <c r="J33"/>
  <c r="I33"/>
  <c r="H33"/>
  <c r="G33"/>
  <c r="F33"/>
  <c r="E33"/>
  <c r="D33"/>
  <c r="C33"/>
  <c r="O31"/>
  <c r="N31"/>
  <c r="M31"/>
  <c r="L31"/>
  <c r="K31"/>
  <c r="J31"/>
  <c r="I31"/>
  <c r="H31"/>
  <c r="G31"/>
  <c r="F31"/>
  <c r="E31"/>
  <c r="D31"/>
  <c r="C31"/>
  <c r="O29"/>
  <c r="N29"/>
  <c r="M29"/>
  <c r="L29"/>
  <c r="K29"/>
  <c r="J29"/>
  <c r="I29"/>
  <c r="H29"/>
  <c r="G29"/>
  <c r="F29"/>
  <c r="E29"/>
  <c r="D29"/>
  <c r="C29"/>
  <c r="O27"/>
  <c r="N27"/>
  <c r="M27"/>
  <c r="L27"/>
  <c r="K27"/>
  <c r="J27"/>
  <c r="I27"/>
  <c r="H27"/>
  <c r="G27"/>
  <c r="F27"/>
  <c r="E27"/>
  <c r="D27"/>
  <c r="C27"/>
  <c r="O25"/>
  <c r="N25"/>
  <c r="M25"/>
  <c r="L25"/>
  <c r="K25"/>
  <c r="J25"/>
  <c r="I25"/>
  <c r="H25"/>
  <c r="G25"/>
  <c r="F25"/>
  <c r="E25"/>
  <c r="D25"/>
  <c r="C25"/>
  <c r="J23"/>
  <c r="I23"/>
  <c r="H23"/>
  <c r="G23"/>
  <c r="F23"/>
  <c r="E23"/>
  <c r="D23"/>
  <c r="C23"/>
  <c r="O22"/>
  <c r="O23" s="1"/>
  <c r="N22"/>
  <c r="M22"/>
  <c r="M23" s="1"/>
  <c r="L22"/>
  <c r="K22"/>
  <c r="K23" s="1"/>
  <c r="J22"/>
  <c r="O21"/>
  <c r="N21"/>
  <c r="M21"/>
  <c r="L21"/>
  <c r="K21"/>
  <c r="J21"/>
  <c r="I21"/>
  <c r="H21"/>
  <c r="G21"/>
  <c r="F21"/>
  <c r="E21"/>
  <c r="D21"/>
  <c r="C21"/>
  <c r="O18"/>
  <c r="O19" s="1"/>
  <c r="N18"/>
  <c r="M18"/>
  <c r="M19" s="1"/>
  <c r="L18"/>
  <c r="K18"/>
  <c r="K19" s="1"/>
  <c r="J18"/>
  <c r="I18"/>
  <c r="I19" s="1"/>
  <c r="H18"/>
  <c r="G18"/>
  <c r="G19" s="1"/>
  <c r="F18"/>
  <c r="E18"/>
  <c r="E19" s="1"/>
  <c r="D18"/>
  <c r="C18"/>
  <c r="C19" s="1"/>
  <c r="B18"/>
  <c r="O17"/>
  <c r="N17"/>
  <c r="M17"/>
  <c r="L17"/>
  <c r="K17"/>
  <c r="J17"/>
  <c r="I17"/>
  <c r="H17"/>
  <c r="G17"/>
  <c r="F17"/>
  <c r="E17"/>
  <c r="D17"/>
  <c r="C17"/>
  <c r="D19" l="1"/>
  <c r="F19"/>
  <c r="H19"/>
  <c r="J19"/>
  <c r="L19"/>
  <c r="N19"/>
  <c r="L23"/>
  <c r="N23"/>
</calcChain>
</file>

<file path=xl/sharedStrings.xml><?xml version="1.0" encoding="utf-8"?>
<sst xmlns="http://schemas.openxmlformats.org/spreadsheetml/2006/main" count="70" uniqueCount="53">
  <si>
    <t>ПРИЛОЖЕНИЕ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</si>
  <si>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</si>
  <si>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</si>
  <si>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</si>
  <si>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</si>
  <si>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t>ДОЛГОСРОЧНЫЙ ПРОГНОЗ</t>
  </si>
  <si>
    <t>социально-экономического развития муниципального образования Кавказский район</t>
  </si>
  <si>
    <t>на 2019 год и на плановый период до 2030 года</t>
  </si>
  <si>
    <t>Наименование показателей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</si>
  <si>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</si>
  <si>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</si>
  <si>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</si>
  <si>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</si>
  <si>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</si>
  <si>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</si>
  <si>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</si>
  <si>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</si>
  <si>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</si>
  <si>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</si>
  <si>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</si>
  <si>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</si>
  <si>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</si>
  <si>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</si>
  <si>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</si>
  <si>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</si>
  <si>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</si>
  <si>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>Численность постоянного населения (среднегодовая), тыс. чел.</t>
  </si>
  <si>
    <t xml:space="preserve">в % к предыдущему году </t>
  </si>
  <si>
    <t>Оборот базовых отраслей экономики млн руб.</t>
  </si>
  <si>
    <t>в % к предыдущему году в действ. ценах</t>
  </si>
  <si>
    <t>Промышленное производство (объем отгруженных товаров собственного производства, выполненных работ и услуг собственными силами), млн руб.</t>
  </si>
  <si>
    <t>Обрабатывающие производства (объем отгруженных товаров собственного производства, выполненных работ и услуг собственными силами), млн руб</t>
  </si>
  <si>
    <t>Обеспечение электрической энергией, газом и паром; кондиционирование воздуха (объем отгруженных товаров собственного производства, выполненных работ и услуг собственными силами), млн руб.</t>
  </si>
  <si>
    <t>Водоснабжение; водоотведение, организация сбора и утилизации отходов, деятельность по ликвидации загрязнений (объем отгруженных товаров собственного производства, выполненных работ и услуг собственными силами), млн руб.</t>
  </si>
  <si>
    <t>Объем производства продукции сельского хозяйства всех сельхозпроизводителей, млн руб.</t>
  </si>
  <si>
    <t>Объем услуг транспорта по полному кругу организаций, млн руб.</t>
  </si>
  <si>
    <t>Оборот розничной торговли по полному кругу организаций, млн руб.</t>
  </si>
  <si>
    <t>Оборот общественного питания по полному кругу организаций, млн руб.</t>
  </si>
  <si>
    <t>Инвестиции в основной капитал за счет всех источников финансирования (без неформальной экономики) по полному кругу организаций, млн руб.</t>
  </si>
  <si>
    <t>Объем выполненных работ по виду деятельности "строительство" (без неформальной экономики) по полному кругу организаций, млн руб.</t>
  </si>
  <si>
    <t>в % к предыдущему году в  действ. ценах</t>
  </si>
  <si>
    <t>Доходы предприятий курортно-туристического комплекса - всего (с учетом доходов малых предприятий и физических лиц), млн руб.</t>
  </si>
  <si>
    <t>Среднегодовой уровень регистрируемой безработицы (в % к численности трудоспособного населения в трудоспособном возрасте)</t>
  </si>
  <si>
    <t>Сальдированный финансовый результат по полному кругу организаций, млн руб.</t>
  </si>
  <si>
    <t>Фонд заработной платы по по полному кругу организаций без централизованного досчета, млн руб.</t>
  </si>
  <si>
    <t>Численность работающих для расчета среднемесячной заработной платы по полному кругу организаций без централизованного досчета, тыс. чел.</t>
  </si>
  <si>
    <t>Среднемесячная заработная плата по полному кругу организаций без централизованного досчета, руб.</t>
  </si>
  <si>
    <t>Среднегодовая стоимость основных производственных фондов, млн руб</t>
  </si>
  <si>
    <t>Численность работников в малом предпринимательстве, чел.</t>
  </si>
  <si>
    <t>Среднегодовая численность занятых в экономике, чел.</t>
  </si>
  <si>
    <t>Заместитель главы муниципального образования  Кавказский район</t>
  </si>
  <si>
    <t>В.Н. Пивнева</t>
  </si>
  <si>
    <t>от 18.12.2018  № 1750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</si>
</sst>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5">
    <font>
      <sz val="10"/>
      <name val="Arial"/>
      <charset val="204"/>
    </font>
    <font>
      <b/>
      <sz val="10"/>
      <color rgb="FF00000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165" fontId="3" fillId="0" borderId="1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1" fontId="3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2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59"/>
  <sheetViews>
    <sheetView tabSelected="1" view="pageBreakPreview" zoomScaleNormal="75" workbookViewId="0">
      <selection activeCell="A10" sqref="A10:O10"/>
    </sheetView>
  </sheetViews>
  <sheetFormatPr defaultRowHeight="18.75"/>
  <cols>
    <col min="1" max="1" width="28.5703125" style="1" customWidth="1"/>
    <col min="2" max="15" width="7.140625" style="1" customWidth="1"/>
    <col min="16" max="1022" width="9" style="1" customWidth="1"/>
    <col min="1023" max="1025" width="9" style="11" customWidth="1"/>
    <col min="1026" max="16384" width="9.140625" style="12"/>
  </cols>
  <sheetData>
    <row r="1" spans="1:15" ht="19.350000000000001" customHeight="1">
      <c r="J1" s="14" t="s">
        <v>0</v>
      </c>
      <c r="K1" s="14"/>
      <c r="L1" s="14"/>
      <c r="M1" s="14"/>
      <c r="N1" s="14"/>
      <c r="O1" s="14"/>
    </row>
    <row r="2" spans="1:15">
      <c r="J2" s="2"/>
      <c r="K2" s="2"/>
      <c r="L2" s="2"/>
      <c r="M2" s="2"/>
      <c r="N2" s="2"/>
    </row>
    <row r="3" spans="1:15" ht="19.350000000000001" customHeight="1">
      <c r="J3" s="14" t="s">
        <v>1</v>
      </c>
      <c r="K3" s="14"/>
      <c r="L3" s="14"/>
      <c r="M3" s="14"/>
      <c r="N3" s="14"/>
      <c r="O3" s="14"/>
    </row>
    <row r="4" spans="1:15" ht="19.350000000000001" customHeight="1">
      <c r="J4" s="14" t="s">
        <v>2</v>
      </c>
      <c r="K4" s="14"/>
      <c r="L4" s="14"/>
      <c r="M4" s="14"/>
      <c r="N4" s="14"/>
      <c r="O4" s="14"/>
    </row>
    <row r="5" spans="1:15" ht="19.350000000000001" customHeight="1">
      <c r="J5" s="14" t="s">
        <v>3</v>
      </c>
      <c r="K5" s="14"/>
      <c r="L5" s="14"/>
      <c r="M5" s="14"/>
      <c r="N5" s="14"/>
      <c r="O5" s="14"/>
    </row>
    <row r="6" spans="1:15" ht="19.350000000000001" customHeight="1">
      <c r="J6" s="14" t="s">
        <v>4</v>
      </c>
      <c r="K6" s="14"/>
      <c r="L6" s="14"/>
      <c r="M6" s="14"/>
      <c r="N6" s="14"/>
      <c r="O6" s="14"/>
    </row>
    <row r="7" spans="1:15" ht="19.350000000000001" customHeight="1">
      <c r="J7" s="14" t="s">
        <v>52</v>
      </c>
      <c r="K7" s="14"/>
      <c r="L7" s="14"/>
      <c r="M7" s="14"/>
      <c r="N7" s="14"/>
      <c r="O7" s="14"/>
    </row>
    <row r="10" spans="1:15" ht="19.350000000000001" customHeight="1">
      <c r="A10" s="15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9.350000000000001" customHeight="1">
      <c r="A11" s="13" t="s">
        <v>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9.350000000000001" customHeight="1">
      <c r="A12" s="13" t="s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4" spans="1:15" ht="19.350000000000001" customHeight="1">
      <c r="A14" s="16" t="s">
        <v>8</v>
      </c>
      <c r="B14" s="4" t="s">
        <v>9</v>
      </c>
      <c r="C14" s="5" t="s">
        <v>10</v>
      </c>
      <c r="D14" s="4" t="s">
        <v>11</v>
      </c>
      <c r="E14" s="4" t="s">
        <v>12</v>
      </c>
      <c r="F14" s="4" t="s">
        <v>13</v>
      </c>
      <c r="G14" s="4" t="s">
        <v>14</v>
      </c>
      <c r="H14" s="4" t="s">
        <v>15</v>
      </c>
      <c r="I14" s="4" t="s">
        <v>16</v>
      </c>
      <c r="J14" s="4" t="s">
        <v>17</v>
      </c>
      <c r="K14" s="4" t="s">
        <v>18</v>
      </c>
      <c r="L14" s="4" t="s">
        <v>19</v>
      </c>
      <c r="M14" s="4" t="s">
        <v>20</v>
      </c>
      <c r="N14" s="4" t="s">
        <v>21</v>
      </c>
      <c r="O14" s="4" t="s">
        <v>22</v>
      </c>
    </row>
    <row r="15" spans="1:15" ht="19.350000000000001" customHeight="1">
      <c r="A15" s="16"/>
      <c r="B15" s="4" t="s">
        <v>23</v>
      </c>
      <c r="C15" s="4" t="s">
        <v>24</v>
      </c>
      <c r="D15" s="16" t="s">
        <v>25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38.25">
      <c r="A16" s="6" t="s">
        <v>26</v>
      </c>
      <c r="B16" s="8">
        <v>122.71899999999999</v>
      </c>
      <c r="C16" s="8">
        <v>121.889</v>
      </c>
      <c r="D16" s="8">
        <v>121.114</v>
      </c>
      <c r="E16" s="8">
        <v>120.642</v>
      </c>
      <c r="F16" s="8">
        <v>120.41800000000001</v>
      </c>
      <c r="G16" s="8">
        <v>120.297</v>
      </c>
      <c r="H16" s="8">
        <v>120.229</v>
      </c>
      <c r="I16" s="8">
        <v>120.23</v>
      </c>
      <c r="J16" s="8">
        <v>120.510452380952</v>
      </c>
      <c r="K16" s="8">
        <v>120.886523809523</v>
      </c>
      <c r="L16" s="8">
        <v>121.403426406926</v>
      </c>
      <c r="M16" s="8">
        <v>122.06116017316</v>
      </c>
      <c r="N16" s="8">
        <v>122.85972510822501</v>
      </c>
      <c r="O16" s="8">
        <v>123.79912121212099</v>
      </c>
    </row>
    <row r="17" spans="1:15">
      <c r="A17" s="7" t="s">
        <v>27</v>
      </c>
      <c r="B17" s="8">
        <v>99.5</v>
      </c>
      <c r="C17" s="8">
        <f t="shared" ref="C17:O17" si="0">C16/B16*100</f>
        <v>99.323658113250602</v>
      </c>
      <c r="D17" s="8">
        <f t="shared" si="0"/>
        <v>99.364175602392351</v>
      </c>
      <c r="E17" s="8">
        <f t="shared" si="0"/>
        <v>99.610284525323252</v>
      </c>
      <c r="F17" s="8">
        <f t="shared" si="0"/>
        <v>99.814326685565575</v>
      </c>
      <c r="G17" s="8">
        <f t="shared" si="0"/>
        <v>99.899516683552278</v>
      </c>
      <c r="H17" s="8">
        <f t="shared" si="0"/>
        <v>99.943473237071572</v>
      </c>
      <c r="I17" s="8">
        <f t="shared" si="0"/>
        <v>100.00083174608456</v>
      </c>
      <c r="J17" s="8">
        <f t="shared" si="0"/>
        <v>100.23326322960327</v>
      </c>
      <c r="K17" s="8">
        <f t="shared" si="0"/>
        <v>100.3120654027438</v>
      </c>
      <c r="L17" s="8">
        <f t="shared" si="0"/>
        <v>100.42759323464165</v>
      </c>
      <c r="M17" s="8">
        <f t="shared" si="0"/>
        <v>100.54177529061607</v>
      </c>
      <c r="N17" s="8">
        <f t="shared" si="0"/>
        <v>100.65423344652152</v>
      </c>
      <c r="O17" s="8">
        <f t="shared" si="0"/>
        <v>100.7646086649376</v>
      </c>
    </row>
    <row r="18" spans="1:15" ht="25.5">
      <c r="A18" s="7" t="s">
        <v>28</v>
      </c>
      <c r="B18" s="8">
        <f t="shared" ref="B18:O18" si="1">B20+B28+B30+B32+B34+B38</f>
        <v>36392.859000000004</v>
      </c>
      <c r="C18" s="8">
        <f t="shared" si="1"/>
        <v>36920.868640866</v>
      </c>
      <c r="D18" s="8">
        <f t="shared" si="1"/>
        <v>40804.205211977671</v>
      </c>
      <c r="E18" s="8">
        <f t="shared" si="1"/>
        <v>43080.104011810996</v>
      </c>
      <c r="F18" s="8">
        <f t="shared" si="1"/>
        <v>45564.3242400198</v>
      </c>
      <c r="G18" s="8">
        <f t="shared" si="1"/>
        <v>48257.8</v>
      </c>
      <c r="H18" s="8">
        <f t="shared" si="1"/>
        <v>51229.3</v>
      </c>
      <c r="I18" s="8">
        <f t="shared" si="1"/>
        <v>54474.900000000009</v>
      </c>
      <c r="J18" s="8">
        <f t="shared" si="1"/>
        <v>57223.835458750342</v>
      </c>
      <c r="K18" s="8">
        <f t="shared" si="1"/>
        <v>60504.424859120329</v>
      </c>
      <c r="L18" s="8">
        <f t="shared" si="1"/>
        <v>63956.973306245862</v>
      </c>
      <c r="M18" s="8">
        <f t="shared" si="1"/>
        <v>67588.152578718757</v>
      </c>
      <c r="N18" s="8">
        <f t="shared" si="1"/>
        <v>71404.977804592389</v>
      </c>
      <c r="O18" s="8">
        <f t="shared" si="1"/>
        <v>75414.82535467959</v>
      </c>
    </row>
    <row r="19" spans="1:15" ht="25.5">
      <c r="A19" s="7" t="s">
        <v>29</v>
      </c>
      <c r="B19" s="8">
        <v>103.8</v>
      </c>
      <c r="C19" s="8">
        <f t="shared" ref="C19:O19" si="2">C18/B18*100</f>
        <v>101.45086056818454</v>
      </c>
      <c r="D19" s="8">
        <f t="shared" si="2"/>
        <v>110.51799893682184</v>
      </c>
      <c r="E19" s="8">
        <f t="shared" si="2"/>
        <v>105.57760845483951</v>
      </c>
      <c r="F19" s="8">
        <f t="shared" si="2"/>
        <v>105.76651399803427</v>
      </c>
      <c r="G19" s="8">
        <f t="shared" si="2"/>
        <v>105.91136992571589</v>
      </c>
      <c r="H19" s="8">
        <f t="shared" si="2"/>
        <v>106.15755380477351</v>
      </c>
      <c r="I19" s="8">
        <f t="shared" si="2"/>
        <v>106.33543694721577</v>
      </c>
      <c r="J19" s="8">
        <f t="shared" si="2"/>
        <v>105.04624232215265</v>
      </c>
      <c r="K19" s="8">
        <f t="shared" si="2"/>
        <v>105.7329072301258</v>
      </c>
      <c r="L19" s="8">
        <f t="shared" si="2"/>
        <v>105.70627430169696</v>
      </c>
      <c r="M19" s="8">
        <f t="shared" si="2"/>
        <v>105.67753457482374</v>
      </c>
      <c r="N19" s="8">
        <f t="shared" si="2"/>
        <v>105.64718087453011</v>
      </c>
      <c r="O19" s="8">
        <f t="shared" si="2"/>
        <v>105.61564147678975</v>
      </c>
    </row>
    <row r="20" spans="1:15" ht="63.75">
      <c r="A20" s="6" t="s">
        <v>30</v>
      </c>
      <c r="B20" s="8">
        <v>10736.5</v>
      </c>
      <c r="C20" s="8">
        <v>10528.7</v>
      </c>
      <c r="D20" s="8">
        <v>12695.1</v>
      </c>
      <c r="E20" s="8">
        <v>13441.3</v>
      </c>
      <c r="F20" s="8">
        <v>14313.4</v>
      </c>
      <c r="G20" s="8">
        <v>15271.2</v>
      </c>
      <c r="H20" s="8">
        <v>16321.4</v>
      </c>
      <c r="I20" s="8">
        <v>17490.900000000001</v>
      </c>
      <c r="J20" s="8">
        <v>18097.365506140301</v>
      </c>
      <c r="K20" s="8">
        <v>18848.216664506199</v>
      </c>
      <c r="L20" s="8">
        <v>19537.286160173699</v>
      </c>
      <c r="M20" s="8">
        <v>20164.5739931428</v>
      </c>
      <c r="N20" s="8">
        <v>20730.080163413601</v>
      </c>
      <c r="O20" s="8">
        <v>21233.804670985901</v>
      </c>
    </row>
    <row r="21" spans="1:15" ht="25.5">
      <c r="A21" s="7" t="s">
        <v>29</v>
      </c>
      <c r="B21" s="8">
        <v>132.69999999999999</v>
      </c>
      <c r="C21" s="8">
        <f t="shared" ref="C21:O21" si="3">C20/B20*100</f>
        <v>98.064546174265359</v>
      </c>
      <c r="D21" s="8">
        <f t="shared" si="3"/>
        <v>120.57613950440225</v>
      </c>
      <c r="E21" s="8">
        <f t="shared" si="3"/>
        <v>105.87785838630653</v>
      </c>
      <c r="F21" s="8">
        <f t="shared" si="3"/>
        <v>106.48821170571298</v>
      </c>
      <c r="G21" s="8">
        <f t="shared" si="3"/>
        <v>106.69163161792447</v>
      </c>
      <c r="H21" s="8">
        <f t="shared" si="3"/>
        <v>106.87699722353187</v>
      </c>
      <c r="I21" s="8">
        <f t="shared" si="3"/>
        <v>107.16543923928094</v>
      </c>
      <c r="J21" s="8">
        <f t="shared" si="3"/>
        <v>103.46732018444047</v>
      </c>
      <c r="K21" s="8">
        <f t="shared" si="3"/>
        <v>104.14895283024006</v>
      </c>
      <c r="L21" s="8">
        <f t="shared" si="3"/>
        <v>103.65588696231995</v>
      </c>
      <c r="M21" s="8">
        <f t="shared" si="3"/>
        <v>103.21072142684696</v>
      </c>
      <c r="N21" s="8">
        <f t="shared" si="3"/>
        <v>102.80445384297782</v>
      </c>
      <c r="O21" s="8">
        <f t="shared" si="3"/>
        <v>102.42992069302908</v>
      </c>
    </row>
    <row r="22" spans="1:15" ht="63.75">
      <c r="A22" s="6" t="s">
        <v>31</v>
      </c>
      <c r="B22" s="9">
        <v>10092.384</v>
      </c>
      <c r="C22" s="9">
        <v>9857.5820000000003</v>
      </c>
      <c r="D22" s="9">
        <v>11991.87</v>
      </c>
      <c r="E22" s="9">
        <v>12704.81</v>
      </c>
      <c r="F22" s="9">
        <v>13542.21</v>
      </c>
      <c r="G22" s="8">
        <v>14471.7</v>
      </c>
      <c r="H22" s="8">
        <v>15484.5</v>
      </c>
      <c r="I22" s="8">
        <v>16611.3</v>
      </c>
      <c r="J22" s="8">
        <f t="shared" ref="J22:O22" si="4">J20-J24-J26</f>
        <v>17180.675648997447</v>
      </c>
      <c r="K22" s="8">
        <f t="shared" si="4"/>
        <v>17890.598140696678</v>
      </c>
      <c r="L22" s="8">
        <f t="shared" si="4"/>
        <v>18537.221826840363</v>
      </c>
      <c r="M22" s="8">
        <f t="shared" si="4"/>
        <v>19120.546707428515</v>
      </c>
      <c r="N22" s="8">
        <f t="shared" si="4"/>
        <v>19640.572782461219</v>
      </c>
      <c r="O22" s="8">
        <f t="shared" si="4"/>
        <v>20097.30005193828</v>
      </c>
    </row>
    <row r="23" spans="1:15" ht="25.5">
      <c r="A23" s="7" t="s">
        <v>29</v>
      </c>
      <c r="B23" s="8">
        <v>133.5</v>
      </c>
      <c r="C23" s="8">
        <f t="shared" ref="C23:O23" si="5">C22/B22*100</f>
        <v>97.673473383493942</v>
      </c>
      <c r="D23" s="8">
        <f t="shared" si="5"/>
        <v>121.65123252335106</v>
      </c>
      <c r="E23" s="8">
        <f t="shared" si="5"/>
        <v>105.94519453596479</v>
      </c>
      <c r="F23" s="8">
        <f t="shared" si="5"/>
        <v>106.5912044335964</v>
      </c>
      <c r="G23" s="8">
        <f t="shared" si="5"/>
        <v>106.86365076305864</v>
      </c>
      <c r="H23" s="8">
        <f t="shared" si="5"/>
        <v>106.99848670163146</v>
      </c>
      <c r="I23" s="8">
        <f t="shared" si="5"/>
        <v>107.27695437372857</v>
      </c>
      <c r="J23" s="8">
        <f t="shared" si="5"/>
        <v>103.42764051577811</v>
      </c>
      <c r="K23" s="8">
        <f t="shared" si="5"/>
        <v>104.13209879636287</v>
      </c>
      <c r="L23" s="8">
        <f t="shared" si="5"/>
        <v>103.61432122648139</v>
      </c>
      <c r="M23" s="8">
        <f t="shared" si="5"/>
        <v>103.14677617842143</v>
      </c>
      <c r="N23" s="8">
        <f t="shared" si="5"/>
        <v>102.71972388127723</v>
      </c>
      <c r="O23" s="8">
        <f t="shared" si="5"/>
        <v>102.32542744315947</v>
      </c>
    </row>
    <row r="24" spans="1:15" ht="89.25">
      <c r="A24" s="7" t="s">
        <v>32</v>
      </c>
      <c r="B24" s="8">
        <v>328.95800000000003</v>
      </c>
      <c r="C24" s="8">
        <v>343.36</v>
      </c>
      <c r="D24" s="8">
        <v>360.73</v>
      </c>
      <c r="E24" s="8">
        <v>377.39</v>
      </c>
      <c r="F24" s="8">
        <v>393.24</v>
      </c>
      <c r="G24" s="8">
        <v>409.5</v>
      </c>
      <c r="H24" s="8">
        <v>427</v>
      </c>
      <c r="I24" s="8">
        <v>444.8</v>
      </c>
      <c r="J24" s="8">
        <v>462.19174999999899</v>
      </c>
      <c r="K24" s="8">
        <v>480.11298809523697</v>
      </c>
      <c r="L24" s="8">
        <v>498.30596428571403</v>
      </c>
      <c r="M24" s="8">
        <v>516.77067857142799</v>
      </c>
      <c r="N24" s="8">
        <v>535.50713095237995</v>
      </c>
      <c r="O24" s="8">
        <v>554.51532142857104</v>
      </c>
    </row>
    <row r="25" spans="1:15" ht="25.5">
      <c r="A25" s="7" t="s">
        <v>29</v>
      </c>
      <c r="B25" s="8">
        <v>102</v>
      </c>
      <c r="C25" s="8">
        <f t="shared" ref="C25:O25" si="6">C24/B24*100</f>
        <v>104.37806650089068</v>
      </c>
      <c r="D25" s="8">
        <f t="shared" si="6"/>
        <v>105.05883038210624</v>
      </c>
      <c r="E25" s="8">
        <f t="shared" si="6"/>
        <v>104.61841266321071</v>
      </c>
      <c r="F25" s="8">
        <f t="shared" si="6"/>
        <v>104.19989930840777</v>
      </c>
      <c r="G25" s="8">
        <f t="shared" si="6"/>
        <v>104.13487946292341</v>
      </c>
      <c r="H25" s="8">
        <f t="shared" si="6"/>
        <v>104.27350427350429</v>
      </c>
      <c r="I25" s="8">
        <f t="shared" si="6"/>
        <v>104.16861826697892</v>
      </c>
      <c r="J25" s="8">
        <f t="shared" si="6"/>
        <v>103.91001573740984</v>
      </c>
      <c r="K25" s="8">
        <f t="shared" si="6"/>
        <v>103.87744655659432</v>
      </c>
      <c r="L25" s="8">
        <f t="shared" si="6"/>
        <v>103.78931139993826</v>
      </c>
      <c r="M25" s="8">
        <f t="shared" si="6"/>
        <v>103.70549734683226</v>
      </c>
      <c r="N25" s="8">
        <f t="shared" si="6"/>
        <v>103.62568024036258</v>
      </c>
      <c r="O25" s="8">
        <f t="shared" si="6"/>
        <v>103.54956813411349</v>
      </c>
    </row>
    <row r="26" spans="1:15" ht="102">
      <c r="A26" s="7" t="s">
        <v>33</v>
      </c>
      <c r="B26" s="8">
        <v>315.15800000000002</v>
      </c>
      <c r="C26" s="8">
        <v>327.75799999999998</v>
      </c>
      <c r="D26" s="8">
        <v>342.5</v>
      </c>
      <c r="E26" s="8">
        <v>359.1</v>
      </c>
      <c r="F26" s="8">
        <v>377.95</v>
      </c>
      <c r="G26" s="8">
        <v>390</v>
      </c>
      <c r="H26" s="8">
        <v>409.9</v>
      </c>
      <c r="I26" s="8">
        <v>434.8</v>
      </c>
      <c r="J26" s="8">
        <v>454.49810714285701</v>
      </c>
      <c r="K26" s="8">
        <v>477.505535714286</v>
      </c>
      <c r="L26" s="8">
        <v>501.758369047619</v>
      </c>
      <c r="M26" s="8">
        <v>527.25660714285698</v>
      </c>
      <c r="N26" s="8">
        <v>554.00025000000005</v>
      </c>
      <c r="O26" s="8">
        <v>581.98929761904799</v>
      </c>
    </row>
    <row r="27" spans="1:15" ht="25.5">
      <c r="A27" s="7" t="s">
        <v>29</v>
      </c>
      <c r="B27" s="8">
        <v>112.9</v>
      </c>
      <c r="C27" s="8">
        <f t="shared" ref="C27:O27" si="7">C26/B26*100</f>
        <v>103.9979946566484</v>
      </c>
      <c r="D27" s="8">
        <f t="shared" si="7"/>
        <v>104.49783071656529</v>
      </c>
      <c r="E27" s="8">
        <f t="shared" si="7"/>
        <v>104.84671532846717</v>
      </c>
      <c r="F27" s="8">
        <f t="shared" si="7"/>
        <v>105.24923419660261</v>
      </c>
      <c r="G27" s="8">
        <f t="shared" si="7"/>
        <v>103.18825241434052</v>
      </c>
      <c r="H27" s="8">
        <f t="shared" si="7"/>
        <v>105.10256410256409</v>
      </c>
      <c r="I27" s="8">
        <f t="shared" si="7"/>
        <v>106.07465235423274</v>
      </c>
      <c r="J27" s="8">
        <f t="shared" si="7"/>
        <v>104.53038342752001</v>
      </c>
      <c r="K27" s="8">
        <f t="shared" si="7"/>
        <v>105.06216158215975</v>
      </c>
      <c r="L27" s="8">
        <f t="shared" si="7"/>
        <v>105.07906851740555</v>
      </c>
      <c r="M27" s="8">
        <f t="shared" si="7"/>
        <v>105.08177634259212</v>
      </c>
      <c r="N27" s="8">
        <f t="shared" si="7"/>
        <v>105.07222526846346</v>
      </c>
      <c r="O27" s="8">
        <f t="shared" si="7"/>
        <v>105.0521723806168</v>
      </c>
    </row>
    <row r="28" spans="1:15" ht="38.25">
      <c r="A28" s="6" t="s">
        <v>34</v>
      </c>
      <c r="B28" s="8">
        <v>7492.8590000000004</v>
      </c>
      <c r="C28" s="8">
        <v>7501.0122885660003</v>
      </c>
      <c r="D28" s="8">
        <v>8216.2489536289904</v>
      </c>
      <c r="E28" s="8">
        <v>8577.30200024037</v>
      </c>
      <c r="F28" s="8">
        <v>8942.6</v>
      </c>
      <c r="G28" s="8">
        <v>9380</v>
      </c>
      <c r="H28" s="8">
        <v>9867</v>
      </c>
      <c r="I28" s="8">
        <v>10411.700000000001</v>
      </c>
      <c r="J28" s="8">
        <v>10549.6367149623</v>
      </c>
      <c r="K28" s="8">
        <v>10971.6710852464</v>
      </c>
      <c r="L28" s="8">
        <v>11410.588786635901</v>
      </c>
      <c r="M28" s="8">
        <v>11867.065230636001</v>
      </c>
      <c r="N28" s="8">
        <v>12341.802848342601</v>
      </c>
      <c r="O28" s="8">
        <v>12835.532171351701</v>
      </c>
    </row>
    <row r="29" spans="1:15" ht="25.5">
      <c r="A29" s="7" t="s">
        <v>29</v>
      </c>
      <c r="B29" s="8">
        <v>92.3</v>
      </c>
      <c r="C29" s="8">
        <f t="shared" ref="C29:O29" si="8">C28/B28*100</f>
        <v>100.10881411976389</v>
      </c>
      <c r="D29" s="8">
        <f t="shared" si="8"/>
        <v>109.53520188406097</v>
      </c>
      <c r="E29" s="8">
        <f t="shared" si="8"/>
        <v>104.39437812375327</v>
      </c>
      <c r="F29" s="8">
        <f t="shared" si="8"/>
        <v>104.25889166254603</v>
      </c>
      <c r="G29" s="8">
        <f t="shared" si="8"/>
        <v>104.8911949544875</v>
      </c>
      <c r="H29" s="8">
        <f t="shared" si="8"/>
        <v>105.19189765458424</v>
      </c>
      <c r="I29" s="8">
        <f t="shared" si="8"/>
        <v>105.52042160737814</v>
      </c>
      <c r="J29" s="8">
        <f t="shared" si="8"/>
        <v>101.32482413978792</v>
      </c>
      <c r="K29" s="8">
        <f t="shared" si="8"/>
        <v>104.0004635390481</v>
      </c>
      <c r="L29" s="8">
        <f t="shared" si="8"/>
        <v>104.0004635390475</v>
      </c>
      <c r="M29" s="8">
        <f t="shared" si="8"/>
        <v>104.00046353904828</v>
      </c>
      <c r="N29" s="8">
        <f t="shared" si="8"/>
        <v>104.0004635390477</v>
      </c>
      <c r="O29" s="8">
        <f t="shared" si="8"/>
        <v>104.00046353904773</v>
      </c>
    </row>
    <row r="30" spans="1:15" ht="38.25">
      <c r="A30" s="6" t="s">
        <v>35</v>
      </c>
      <c r="B30" s="8">
        <v>3196.2</v>
      </c>
      <c r="C30" s="8">
        <v>3371.8</v>
      </c>
      <c r="D30" s="8">
        <v>3423.9</v>
      </c>
      <c r="E30" s="8">
        <v>3573</v>
      </c>
      <c r="F30" s="8">
        <v>3725.5</v>
      </c>
      <c r="G30" s="8">
        <v>3897.5</v>
      </c>
      <c r="H30" s="8">
        <v>4094.2</v>
      </c>
      <c r="I30" s="8">
        <v>4313</v>
      </c>
      <c r="J30" s="8">
        <v>5046.0761904761903</v>
      </c>
      <c r="K30" s="8">
        <v>5702.2219047619001</v>
      </c>
      <c r="L30" s="8">
        <v>6469.7559307359297</v>
      </c>
      <c r="M30" s="8">
        <v>7348.6782683982701</v>
      </c>
      <c r="N30" s="8">
        <v>8338.9889177489204</v>
      </c>
      <c r="O30" s="8">
        <v>9440.6878787878704</v>
      </c>
    </row>
    <row r="31" spans="1:15" ht="25.5">
      <c r="A31" s="7" t="s">
        <v>29</v>
      </c>
      <c r="B31" s="8">
        <v>70.599999999999994</v>
      </c>
      <c r="C31" s="8">
        <f t="shared" ref="C31:O31" si="9">C30/B30*100</f>
        <v>105.49402415368252</v>
      </c>
      <c r="D31" s="8">
        <f t="shared" si="9"/>
        <v>101.54516875259505</v>
      </c>
      <c r="E31" s="8">
        <f t="shared" si="9"/>
        <v>104.35468325593622</v>
      </c>
      <c r="F31" s="8">
        <f t="shared" si="9"/>
        <v>104.26812202630842</v>
      </c>
      <c r="G31" s="8">
        <f t="shared" si="9"/>
        <v>104.61682995571064</v>
      </c>
      <c r="H31" s="8">
        <f t="shared" si="9"/>
        <v>105.04682488774854</v>
      </c>
      <c r="I31" s="8">
        <f t="shared" si="9"/>
        <v>105.34414537638612</v>
      </c>
      <c r="J31" s="8">
        <f t="shared" si="9"/>
        <v>116.99689753016902</v>
      </c>
      <c r="K31" s="8">
        <f t="shared" si="9"/>
        <v>113.00308773625136</v>
      </c>
      <c r="L31" s="8">
        <f t="shared" si="9"/>
        <v>113.4602623116625</v>
      </c>
      <c r="M31" s="8">
        <f t="shared" si="9"/>
        <v>113.58509265375585</v>
      </c>
      <c r="N31" s="8">
        <f t="shared" si="9"/>
        <v>113.47603763807857</v>
      </c>
      <c r="O31" s="8">
        <f t="shared" si="9"/>
        <v>113.21142133543391</v>
      </c>
    </row>
    <row r="32" spans="1:15" ht="38.25">
      <c r="A32" s="6" t="s">
        <v>36</v>
      </c>
      <c r="B32" s="8">
        <v>13615.5</v>
      </c>
      <c r="C32" s="8">
        <v>14191.9938855</v>
      </c>
      <c r="D32" s="8">
        <v>15083.818781264799</v>
      </c>
      <c r="E32" s="8">
        <v>15939.5992398199</v>
      </c>
      <c r="F32" s="8">
        <v>16941.8812400198</v>
      </c>
      <c r="G32" s="8">
        <v>17972.3</v>
      </c>
      <c r="H32" s="8">
        <v>19102.400000000001</v>
      </c>
      <c r="I32" s="8">
        <v>20303.5</v>
      </c>
      <c r="J32" s="8">
        <v>21337.037207803602</v>
      </c>
      <c r="K32" s="8">
        <v>22586.0139233304</v>
      </c>
      <c r="L32" s="8">
        <v>23908.1002660624</v>
      </c>
      <c r="M32" s="8">
        <v>25307.575753402802</v>
      </c>
      <c r="N32" s="8">
        <v>26788.970406961798</v>
      </c>
      <c r="O32" s="8">
        <v>28357.079415976099</v>
      </c>
    </row>
    <row r="33" spans="1:15" ht="25.5">
      <c r="A33" s="7" t="s">
        <v>29</v>
      </c>
      <c r="B33" s="8">
        <v>105.4</v>
      </c>
      <c r="C33" s="8">
        <f t="shared" ref="C33:O33" si="10">C32/B32*100</f>
        <v>104.2341</v>
      </c>
      <c r="D33" s="8">
        <f t="shared" si="10"/>
        <v>106.28399999999985</v>
      </c>
      <c r="E33" s="8">
        <f t="shared" si="10"/>
        <v>105.67350000000029</v>
      </c>
      <c r="F33" s="8">
        <f t="shared" si="10"/>
        <v>106.28800000000015</v>
      </c>
      <c r="G33" s="8">
        <f t="shared" si="10"/>
        <v>106.08207993777079</v>
      </c>
      <c r="H33" s="8">
        <f t="shared" si="10"/>
        <v>106.28800988187379</v>
      </c>
      <c r="I33" s="8">
        <f t="shared" si="10"/>
        <v>106.28769159896139</v>
      </c>
      <c r="J33" s="8">
        <f t="shared" si="10"/>
        <v>105.0904386327658</v>
      </c>
      <c r="K33" s="8">
        <f t="shared" si="10"/>
        <v>105.85356206376211</v>
      </c>
      <c r="L33" s="8">
        <f t="shared" si="10"/>
        <v>105.85356206376169</v>
      </c>
      <c r="M33" s="8">
        <f t="shared" si="10"/>
        <v>105.85356206376197</v>
      </c>
      <c r="N33" s="8">
        <f t="shared" si="10"/>
        <v>105.85356206376193</v>
      </c>
      <c r="O33" s="8">
        <f t="shared" si="10"/>
        <v>105.85356206376184</v>
      </c>
    </row>
    <row r="34" spans="1:15" ht="38.25">
      <c r="A34" s="6" t="s">
        <v>37</v>
      </c>
      <c r="B34" s="8">
        <v>563.9</v>
      </c>
      <c r="C34" s="8">
        <v>571.23746679999999</v>
      </c>
      <c r="D34" s="8">
        <v>587.86047708388003</v>
      </c>
      <c r="E34" s="8">
        <v>611.47777175072497</v>
      </c>
      <c r="F34" s="8">
        <v>633.6</v>
      </c>
      <c r="G34" s="8">
        <v>657.8</v>
      </c>
      <c r="H34" s="8">
        <v>680.3</v>
      </c>
      <c r="I34" s="8">
        <v>701.5</v>
      </c>
      <c r="J34" s="8">
        <v>717.024452233901</v>
      </c>
      <c r="K34" s="8">
        <v>738.89745195977002</v>
      </c>
      <c r="L34" s="8">
        <v>761.43769269187896</v>
      </c>
      <c r="M34" s="8">
        <v>784.66552877421395</v>
      </c>
      <c r="N34" s="8">
        <v>808.60193546481696</v>
      </c>
      <c r="O34" s="8">
        <v>833.26852787691098</v>
      </c>
    </row>
    <row r="35" spans="1:15" ht="25.5">
      <c r="A35" s="7" t="s">
        <v>29</v>
      </c>
      <c r="B35" s="8">
        <v>100.2</v>
      </c>
      <c r="C35" s="8">
        <f t="shared" ref="C35:O35" si="11">C34/B34*100</f>
        <v>101.30120000000001</v>
      </c>
      <c r="D35" s="8">
        <f t="shared" si="11"/>
        <v>102.91000000000001</v>
      </c>
      <c r="E35" s="8">
        <f t="shared" si="11"/>
        <v>104.01750000000001</v>
      </c>
      <c r="F35" s="8">
        <f t="shared" si="11"/>
        <v>103.61783032373144</v>
      </c>
      <c r="G35" s="8">
        <f t="shared" si="11"/>
        <v>103.81944444444444</v>
      </c>
      <c r="H35" s="8">
        <f t="shared" si="11"/>
        <v>103.42049255092734</v>
      </c>
      <c r="I35" s="8">
        <f t="shared" si="11"/>
        <v>103.11627223283845</v>
      </c>
      <c r="J35" s="8">
        <f t="shared" si="11"/>
        <v>102.21303666912345</v>
      </c>
      <c r="K35" s="8">
        <f t="shared" si="11"/>
        <v>103.05052354319623</v>
      </c>
      <c r="L35" s="8">
        <f t="shared" si="11"/>
        <v>103.05052354319611</v>
      </c>
      <c r="M35" s="8">
        <f t="shared" si="11"/>
        <v>103.05052354319611</v>
      </c>
      <c r="N35" s="8">
        <f t="shared" si="11"/>
        <v>103.05052354319628</v>
      </c>
      <c r="O35" s="8">
        <f t="shared" si="11"/>
        <v>103.05052354319615</v>
      </c>
    </row>
    <row r="36" spans="1:15" ht="76.5">
      <c r="A36" s="6" t="s">
        <v>38</v>
      </c>
      <c r="B36" s="8">
        <v>2566.4</v>
      </c>
      <c r="C36" s="8">
        <v>2305.5</v>
      </c>
      <c r="D36" s="8">
        <v>2437</v>
      </c>
      <c r="E36" s="8">
        <v>2553</v>
      </c>
      <c r="F36" s="8">
        <v>2669</v>
      </c>
      <c r="G36" s="8">
        <v>2796</v>
      </c>
      <c r="H36" s="8">
        <v>2928</v>
      </c>
      <c r="I36" s="8">
        <v>3095</v>
      </c>
      <c r="J36" s="8">
        <v>3329.3736172648491</v>
      </c>
      <c r="K36" s="8">
        <v>3581.4955358123511</v>
      </c>
      <c r="L36" s="8">
        <v>3852.7097729516886</v>
      </c>
      <c r="M36" s="8">
        <v>4122.5958362812898</v>
      </c>
      <c r="N36" s="8">
        <v>4411.3876805993577</v>
      </c>
      <c r="O36" s="8">
        <v>4720.4096742351576</v>
      </c>
    </row>
    <row r="37" spans="1:15" ht="25.5">
      <c r="A37" s="7" t="s">
        <v>29</v>
      </c>
      <c r="B37" s="8">
        <v>106.9</v>
      </c>
      <c r="C37" s="8">
        <f t="shared" ref="C37:O37" si="12">C36/B36*100</f>
        <v>89.834008728179555</v>
      </c>
      <c r="D37" s="8">
        <f t="shared" si="12"/>
        <v>105.70375189763608</v>
      </c>
      <c r="E37" s="8">
        <f t="shared" si="12"/>
        <v>104.75995075913008</v>
      </c>
      <c r="F37" s="8">
        <f t="shared" si="12"/>
        <v>104.54367410889149</v>
      </c>
      <c r="G37" s="8">
        <f t="shared" si="12"/>
        <v>104.75833645560135</v>
      </c>
      <c r="H37" s="8">
        <f t="shared" si="12"/>
        <v>104.72103004291846</v>
      </c>
      <c r="I37" s="8">
        <f t="shared" si="12"/>
        <v>105.7035519125683</v>
      </c>
      <c r="J37" s="8">
        <f t="shared" si="12"/>
        <v>107.57265322342001</v>
      </c>
      <c r="K37" s="8">
        <f t="shared" si="12"/>
        <v>107.57265322342001</v>
      </c>
      <c r="L37" s="8">
        <f t="shared" si="12"/>
        <v>107.57265322342001</v>
      </c>
      <c r="M37" s="8">
        <f t="shared" si="12"/>
        <v>107.00509717145998</v>
      </c>
      <c r="N37" s="8">
        <f t="shared" si="12"/>
        <v>107.00509717145998</v>
      </c>
      <c r="O37" s="8">
        <f t="shared" si="12"/>
        <v>107.00509717145998</v>
      </c>
    </row>
    <row r="38" spans="1:15" ht="76.5">
      <c r="A38" s="6" t="s">
        <v>39</v>
      </c>
      <c r="B38" s="8">
        <v>787.9</v>
      </c>
      <c r="C38" s="8">
        <v>756.125</v>
      </c>
      <c r="D38" s="8">
        <v>797.27700000000004</v>
      </c>
      <c r="E38" s="8">
        <v>937.42499999999995</v>
      </c>
      <c r="F38" s="8">
        <v>1007.343</v>
      </c>
      <c r="G38" s="8">
        <v>1079</v>
      </c>
      <c r="H38" s="8">
        <v>1164</v>
      </c>
      <c r="I38" s="8">
        <v>1254.3</v>
      </c>
      <c r="J38" s="8">
        <v>1476.69538713405</v>
      </c>
      <c r="K38" s="8">
        <v>1657.40382931566</v>
      </c>
      <c r="L38" s="8">
        <v>1869.80446994606</v>
      </c>
      <c r="M38" s="8">
        <v>2115.5938043646702</v>
      </c>
      <c r="N38" s="8">
        <v>2396.5335326606501</v>
      </c>
      <c r="O38" s="8">
        <v>2714.4526897011101</v>
      </c>
    </row>
    <row r="39" spans="1:15" ht="25.5">
      <c r="A39" s="7" t="s">
        <v>40</v>
      </c>
      <c r="B39" s="8">
        <v>92.8</v>
      </c>
      <c r="C39" s="8">
        <f t="shared" ref="C39:O39" si="13">C38/B38*100</f>
        <v>95.967127808097473</v>
      </c>
      <c r="D39" s="8">
        <f t="shared" si="13"/>
        <v>105.44248636138205</v>
      </c>
      <c r="E39" s="8">
        <f t="shared" si="13"/>
        <v>117.57833224839045</v>
      </c>
      <c r="F39" s="8">
        <f t="shared" si="13"/>
        <v>107.4585166813345</v>
      </c>
      <c r="G39" s="8">
        <f t="shared" si="13"/>
        <v>107.11346582048023</v>
      </c>
      <c r="H39" s="8">
        <f t="shared" si="13"/>
        <v>107.87766450417054</v>
      </c>
      <c r="I39" s="8">
        <f t="shared" si="13"/>
        <v>107.75773195876288</v>
      </c>
      <c r="J39" s="8">
        <f t="shared" si="13"/>
        <v>117.73063757745754</v>
      </c>
      <c r="K39" s="8">
        <f t="shared" si="13"/>
        <v>112.23735401058754</v>
      </c>
      <c r="L39" s="8">
        <f t="shared" si="13"/>
        <v>112.81526184949746</v>
      </c>
      <c r="M39" s="8">
        <f t="shared" si="13"/>
        <v>113.14518915583194</v>
      </c>
      <c r="N39" s="8">
        <f t="shared" si="13"/>
        <v>113.27947395744754</v>
      </c>
      <c r="O39" s="8">
        <f t="shared" si="13"/>
        <v>113.26579214134776</v>
      </c>
    </row>
    <row r="40" spans="1:15" ht="63.75">
      <c r="A40" s="6" t="s">
        <v>41</v>
      </c>
      <c r="B40" s="8">
        <v>27.3</v>
      </c>
      <c r="C40" s="8">
        <v>28</v>
      </c>
      <c r="D40" s="8">
        <v>29.7</v>
      </c>
      <c r="E40" s="8">
        <v>31.4</v>
      </c>
      <c r="F40" s="8">
        <v>33.5</v>
      </c>
      <c r="G40" s="8">
        <v>35.700000000000003</v>
      </c>
      <c r="H40" s="8">
        <v>38.200000000000003</v>
      </c>
      <c r="I40" s="8">
        <v>41</v>
      </c>
      <c r="J40" s="8">
        <v>41.590916419221699</v>
      </c>
      <c r="K40" s="8">
        <v>42.9036844381679</v>
      </c>
      <c r="L40" s="8">
        <v>44.023350066263603</v>
      </c>
      <c r="M40" s="8">
        <v>44.9499133035089</v>
      </c>
      <c r="N40" s="8">
        <v>45.683374149903699</v>
      </c>
      <c r="O40" s="8">
        <v>46.223732605447999</v>
      </c>
    </row>
    <row r="41" spans="1:15" ht="25.5">
      <c r="A41" s="7" t="s">
        <v>29</v>
      </c>
      <c r="B41" s="8">
        <v>148</v>
      </c>
      <c r="C41" s="8">
        <f t="shared" ref="C41:O41" si="14">C40/B40*100</f>
        <v>102.56410256410255</v>
      </c>
      <c r="D41" s="8">
        <f t="shared" si="14"/>
        <v>106.07142857142857</v>
      </c>
      <c r="E41" s="8">
        <f t="shared" si="14"/>
        <v>105.72390572390573</v>
      </c>
      <c r="F41" s="8">
        <f t="shared" si="14"/>
        <v>106.68789808917198</v>
      </c>
      <c r="G41" s="8">
        <f t="shared" si="14"/>
        <v>106.56716417910448</v>
      </c>
      <c r="H41" s="8">
        <f t="shared" si="14"/>
        <v>107.00280112044818</v>
      </c>
      <c r="I41" s="8">
        <f t="shared" si="14"/>
        <v>107.32984293193716</v>
      </c>
      <c r="J41" s="8">
        <f t="shared" si="14"/>
        <v>101.44125955907732</v>
      </c>
      <c r="K41" s="8">
        <f t="shared" si="14"/>
        <v>103.15638156590244</v>
      </c>
      <c r="L41" s="8">
        <f t="shared" si="14"/>
        <v>102.60971905503675</v>
      </c>
      <c r="M41" s="8">
        <f t="shared" si="14"/>
        <v>102.10470860543469</v>
      </c>
      <c r="N41" s="8">
        <f t="shared" si="14"/>
        <v>101.63172916806838</v>
      </c>
      <c r="O41" s="8">
        <f t="shared" si="14"/>
        <v>101.18283394254371</v>
      </c>
    </row>
    <row r="42" spans="1:15" ht="63.75">
      <c r="A42" s="6" t="s">
        <v>42</v>
      </c>
      <c r="B42" s="8">
        <v>0.7</v>
      </c>
      <c r="C42" s="8">
        <v>0.65948023187650595</v>
      </c>
      <c r="D42" s="8">
        <v>0.65948023187650595</v>
      </c>
      <c r="E42" s="8">
        <v>0.65948023187650595</v>
      </c>
      <c r="F42" s="8">
        <v>0.65948023187650595</v>
      </c>
      <c r="G42" s="8">
        <v>0.6</v>
      </c>
      <c r="H42" s="8">
        <v>0.6</v>
      </c>
      <c r="I42" s="8">
        <v>0.6</v>
      </c>
      <c r="J42" s="8">
        <v>0.6</v>
      </c>
      <c r="K42" s="8">
        <v>0.6</v>
      </c>
      <c r="L42" s="8">
        <v>0.6</v>
      </c>
      <c r="M42" s="8">
        <v>0.5</v>
      </c>
      <c r="N42" s="8">
        <v>0.5</v>
      </c>
      <c r="O42" s="8">
        <v>0.5</v>
      </c>
    </row>
    <row r="43" spans="1:15" ht="38.25">
      <c r="A43" s="6" t="s">
        <v>43</v>
      </c>
      <c r="B43" s="8">
        <v>1200.9188999999999</v>
      </c>
      <c r="C43" s="8">
        <v>1521.848</v>
      </c>
      <c r="D43" s="8">
        <v>1640.905</v>
      </c>
      <c r="E43" s="8">
        <v>1762.7280000000001</v>
      </c>
      <c r="F43" s="8">
        <v>1893.258</v>
      </c>
      <c r="G43" s="8">
        <v>2046.7</v>
      </c>
      <c r="H43" s="8">
        <v>2217.1999999999998</v>
      </c>
      <c r="I43" s="8">
        <v>2407.4</v>
      </c>
      <c r="J43" s="8">
        <v>2516.39417678572</v>
      </c>
      <c r="K43" s="8">
        <v>2653.7912625000099</v>
      </c>
      <c r="L43" s="8">
        <v>2787.0725779762001</v>
      </c>
      <c r="M43" s="8">
        <v>2916.2381232142902</v>
      </c>
      <c r="N43" s="8">
        <v>3041.2878982142902</v>
      </c>
      <c r="O43" s="8">
        <v>3162.2219029762</v>
      </c>
    </row>
    <row r="44" spans="1:15">
      <c r="A44" s="7" t="s">
        <v>27</v>
      </c>
      <c r="B44" s="8">
        <v>78.7</v>
      </c>
      <c r="C44" s="8">
        <f t="shared" ref="C44:O44" si="15">C43/B43*100</f>
        <v>126.72362804848854</v>
      </c>
      <c r="D44" s="8">
        <f t="shared" si="15"/>
        <v>107.8231860212058</v>
      </c>
      <c r="E44" s="8">
        <f t="shared" si="15"/>
        <v>107.42413485241376</v>
      </c>
      <c r="F44" s="8">
        <f t="shared" si="15"/>
        <v>107.40499952346589</v>
      </c>
      <c r="G44" s="8">
        <f t="shared" si="15"/>
        <v>108.10465345980316</v>
      </c>
      <c r="H44" s="8">
        <f t="shared" si="15"/>
        <v>108.3304832168857</v>
      </c>
      <c r="I44" s="8">
        <f t="shared" si="15"/>
        <v>108.57838715497023</v>
      </c>
      <c r="J44" s="8">
        <f t="shared" si="15"/>
        <v>104.52746435098945</v>
      </c>
      <c r="K44" s="8">
        <f t="shared" si="15"/>
        <v>105.46007803474542</v>
      </c>
      <c r="L44" s="8">
        <f t="shared" si="15"/>
        <v>105.02229837589535</v>
      </c>
      <c r="M44" s="8">
        <f t="shared" si="15"/>
        <v>104.6344521581093</v>
      </c>
      <c r="N44" s="8">
        <f t="shared" si="15"/>
        <v>104.2880508969607</v>
      </c>
      <c r="O44" s="8">
        <f t="shared" si="15"/>
        <v>103.97640765390599</v>
      </c>
    </row>
    <row r="45" spans="1:15" ht="51">
      <c r="A45" s="6" t="s">
        <v>44</v>
      </c>
      <c r="B45" s="8">
        <v>7212.5789999999997</v>
      </c>
      <c r="C45" s="8">
        <v>7685.63</v>
      </c>
      <c r="D45" s="8">
        <v>8040.38</v>
      </c>
      <c r="E45" s="8">
        <v>8486.9269999999997</v>
      </c>
      <c r="F45" s="8">
        <v>8949.58</v>
      </c>
      <c r="G45" s="8">
        <v>9458.2999999999993</v>
      </c>
      <c r="H45" s="8">
        <v>10032.9</v>
      </c>
      <c r="I45" s="8">
        <v>10717.5</v>
      </c>
      <c r="J45" s="8">
        <v>11287.5512857143</v>
      </c>
      <c r="K45" s="8">
        <v>11948.274457142899</v>
      </c>
      <c r="L45" s="8">
        <v>12642.5009142857</v>
      </c>
      <c r="M45" s="8">
        <v>13370.2306571428</v>
      </c>
      <c r="N45" s="8">
        <v>14131.4636857143</v>
      </c>
      <c r="O45" s="8">
        <v>14926.2</v>
      </c>
    </row>
    <row r="46" spans="1:15">
      <c r="A46" s="7" t="s">
        <v>27</v>
      </c>
      <c r="B46" s="8">
        <v>106.1</v>
      </c>
      <c r="C46" s="8">
        <f t="shared" ref="C46:O46" si="16">C45/B45*100</f>
        <v>106.55869419246568</v>
      </c>
      <c r="D46" s="8">
        <f t="shared" si="16"/>
        <v>104.61575693859839</v>
      </c>
      <c r="E46" s="8">
        <f t="shared" si="16"/>
        <v>105.5538046709235</v>
      </c>
      <c r="F46" s="8">
        <f t="shared" si="16"/>
        <v>105.45136066328837</v>
      </c>
      <c r="G46" s="8">
        <f t="shared" si="16"/>
        <v>105.68428909513072</v>
      </c>
      <c r="H46" s="8">
        <f t="shared" si="16"/>
        <v>106.07508748929513</v>
      </c>
      <c r="I46" s="8">
        <f t="shared" si="16"/>
        <v>106.82355051879317</v>
      </c>
      <c r="J46" s="8">
        <f t="shared" si="16"/>
        <v>105.31888300176628</v>
      </c>
      <c r="K46" s="8">
        <f t="shared" si="16"/>
        <v>105.85355631796615</v>
      </c>
      <c r="L46" s="8">
        <f t="shared" si="16"/>
        <v>105.81026540386993</v>
      </c>
      <c r="M46" s="8">
        <f t="shared" si="16"/>
        <v>105.7562166519979</v>
      </c>
      <c r="N46" s="8">
        <f t="shared" si="16"/>
        <v>105.69349211761599</v>
      </c>
      <c r="O46" s="8">
        <f t="shared" si="16"/>
        <v>105.62387826173385</v>
      </c>
    </row>
    <row r="47" spans="1:15" ht="76.5">
      <c r="A47" s="6" t="s">
        <v>45</v>
      </c>
      <c r="B47" s="8">
        <v>23.838999999999999</v>
      </c>
      <c r="C47" s="8">
        <v>23.852</v>
      </c>
      <c r="D47" s="8">
        <v>23.925000000000001</v>
      </c>
      <c r="E47" s="8">
        <v>24.225000000000001</v>
      </c>
      <c r="F47" s="8">
        <v>24.3</v>
      </c>
      <c r="G47" s="8">
        <v>24.4</v>
      </c>
      <c r="H47" s="8">
        <v>24.5</v>
      </c>
      <c r="I47" s="8">
        <v>24.65</v>
      </c>
      <c r="J47" s="8">
        <v>24.7380087213444</v>
      </c>
      <c r="K47" s="8">
        <v>24.8541559343175</v>
      </c>
      <c r="L47" s="8">
        <v>24.9708484690759</v>
      </c>
      <c r="M47" s="8">
        <v>25.088088885955301</v>
      </c>
      <c r="N47" s="8">
        <v>25.205879757312299</v>
      </c>
      <c r="O47" s="8">
        <v>25.324223667581101</v>
      </c>
    </row>
    <row r="48" spans="1:15">
      <c r="A48" s="7" t="s">
        <v>27</v>
      </c>
      <c r="B48" s="8">
        <v>100.1</v>
      </c>
      <c r="C48" s="8">
        <f t="shared" ref="C48:O48" si="17">C47/B47*100</f>
        <v>100.05453248877889</v>
      </c>
      <c r="D48" s="8">
        <f t="shared" si="17"/>
        <v>100.30605399966458</v>
      </c>
      <c r="E48" s="8">
        <f t="shared" si="17"/>
        <v>101.25391849529781</v>
      </c>
      <c r="F48" s="8">
        <f t="shared" si="17"/>
        <v>100.30959752321982</v>
      </c>
      <c r="G48" s="8">
        <f t="shared" si="17"/>
        <v>100.41152263374484</v>
      </c>
      <c r="H48" s="8">
        <f t="shared" si="17"/>
        <v>100.40983606557377</v>
      </c>
      <c r="I48" s="8">
        <f t="shared" si="17"/>
        <v>100.61224489795917</v>
      </c>
      <c r="J48" s="8">
        <f t="shared" si="17"/>
        <v>100.35703335230994</v>
      </c>
      <c r="K48" s="8">
        <f t="shared" si="17"/>
        <v>100.46950914393076</v>
      </c>
      <c r="L48" s="8">
        <f t="shared" si="17"/>
        <v>100.46950914393065</v>
      </c>
      <c r="M48" s="8">
        <f t="shared" si="17"/>
        <v>100.46950914393074</v>
      </c>
      <c r="N48" s="8">
        <f t="shared" si="17"/>
        <v>100.46950914393061</v>
      </c>
      <c r="O48" s="8">
        <f t="shared" si="17"/>
        <v>100.46950914393086</v>
      </c>
    </row>
    <row r="49" spans="1:15" ht="51">
      <c r="A49" s="6" t="s">
        <v>46</v>
      </c>
      <c r="B49" s="8">
        <v>25212.8130374596</v>
      </c>
      <c r="C49" s="8">
        <v>26851.801386326799</v>
      </c>
      <c r="D49" s="8">
        <v>28005.5033089516</v>
      </c>
      <c r="E49" s="8">
        <v>29194.795321637401</v>
      </c>
      <c r="F49" s="8">
        <v>30691.289437585699</v>
      </c>
      <c r="G49" s="8">
        <v>32303</v>
      </c>
      <c r="H49" s="8">
        <v>34125.699999999997</v>
      </c>
      <c r="I49" s="8">
        <v>36232.300000000003</v>
      </c>
      <c r="J49" s="8">
        <v>37923.929100639201</v>
      </c>
      <c r="K49" s="8">
        <v>39914.892038744598</v>
      </c>
      <c r="L49" s="8">
        <v>41994.880547982699</v>
      </c>
      <c r="M49" s="8">
        <v>44163.894628353497</v>
      </c>
      <c r="N49" s="8">
        <v>46421.934279856898</v>
      </c>
      <c r="O49" s="8">
        <v>48768.999502493003</v>
      </c>
    </row>
    <row r="50" spans="1:15">
      <c r="A50" s="7" t="s">
        <v>27</v>
      </c>
      <c r="B50" s="8">
        <v>106</v>
      </c>
      <c r="C50" s="8">
        <f t="shared" ref="C50:O50" si="18">C49/B49*100</f>
        <v>106.50061675558413</v>
      </c>
      <c r="D50" s="8">
        <f t="shared" si="18"/>
        <v>104.29655316612121</v>
      </c>
      <c r="E50" s="8">
        <f t="shared" si="18"/>
        <v>104.24663681122152</v>
      </c>
      <c r="F50" s="8">
        <f t="shared" si="18"/>
        <v>105.12589350074732</v>
      </c>
      <c r="G50" s="8">
        <f t="shared" si="18"/>
        <v>105.25136151640649</v>
      </c>
      <c r="H50" s="8">
        <f t="shared" si="18"/>
        <v>105.64250998359283</v>
      </c>
      <c r="I50" s="8">
        <f t="shared" si="18"/>
        <v>106.1730601863112</v>
      </c>
      <c r="J50" s="8">
        <f t="shared" si="18"/>
        <v>104.66884271944976</v>
      </c>
      <c r="K50" s="8">
        <f t="shared" si="18"/>
        <v>105.24988571944102</v>
      </c>
      <c r="L50" s="8">
        <f t="shared" si="18"/>
        <v>105.21105883793722</v>
      </c>
      <c r="M50" s="8">
        <f t="shared" si="18"/>
        <v>105.16494880344408</v>
      </c>
      <c r="N50" s="8">
        <f t="shared" si="18"/>
        <v>105.11286350650273</v>
      </c>
      <c r="O50" s="8">
        <f t="shared" si="18"/>
        <v>105.05594016933182</v>
      </c>
    </row>
    <row r="51" spans="1:15" ht="38.25">
      <c r="A51" s="6" t="s">
        <v>47</v>
      </c>
      <c r="B51" s="8">
        <v>14709</v>
      </c>
      <c r="C51" s="8">
        <v>15182.5</v>
      </c>
      <c r="D51" s="8">
        <v>16371.5</v>
      </c>
      <c r="E51" s="8">
        <v>17652.5</v>
      </c>
      <c r="F51" s="8">
        <v>19009</v>
      </c>
      <c r="G51" s="8">
        <v>20467.5</v>
      </c>
      <c r="H51" s="8">
        <v>22023.5</v>
      </c>
      <c r="I51" s="8">
        <v>23896.2</v>
      </c>
      <c r="J51" s="8">
        <v>24853.859355644101</v>
      </c>
      <c r="K51" s="8">
        <v>26522.464618963801</v>
      </c>
      <c r="L51" s="8">
        <v>28303.0944771336</v>
      </c>
      <c r="M51" s="8">
        <v>30203.269888002102</v>
      </c>
      <c r="N51" s="8">
        <v>32231.0167414557</v>
      </c>
      <c r="O51" s="8">
        <v>34394.899758872198</v>
      </c>
    </row>
    <row r="52" spans="1:15">
      <c r="A52" s="7" t="s">
        <v>27</v>
      </c>
      <c r="B52" s="8">
        <v>62.6</v>
      </c>
      <c r="C52" s="8">
        <f t="shared" ref="C52:O52" si="19">C51/B51*100</f>
        <v>103.21911754708002</v>
      </c>
      <c r="D52" s="8">
        <f t="shared" si="19"/>
        <v>107.8313848180471</v>
      </c>
      <c r="E52" s="8">
        <f t="shared" si="19"/>
        <v>107.82457319121643</v>
      </c>
      <c r="F52" s="8">
        <f t="shared" si="19"/>
        <v>107.68446395694662</v>
      </c>
      <c r="G52" s="8">
        <f t="shared" si="19"/>
        <v>107.67268136146035</v>
      </c>
      <c r="H52" s="8">
        <f t="shared" si="19"/>
        <v>107.6022963234396</v>
      </c>
      <c r="I52" s="8">
        <f t="shared" si="19"/>
        <v>108.50318977455899</v>
      </c>
      <c r="J52" s="8">
        <f t="shared" si="19"/>
        <v>104.00758009911242</v>
      </c>
      <c r="K52" s="8">
        <f t="shared" si="19"/>
        <v>106.71366663600585</v>
      </c>
      <c r="L52" s="8">
        <f t="shared" si="19"/>
        <v>106.71366663600574</v>
      </c>
      <c r="M52" s="8">
        <f t="shared" si="19"/>
        <v>106.71366663600574</v>
      </c>
      <c r="N52" s="8">
        <f t="shared" si="19"/>
        <v>106.71366663600585</v>
      </c>
      <c r="O52" s="8">
        <f t="shared" si="19"/>
        <v>106.71366663600563</v>
      </c>
    </row>
    <row r="53" spans="1:15" ht="25.5">
      <c r="A53" s="6" t="s">
        <v>48</v>
      </c>
      <c r="B53" s="10">
        <v>9004</v>
      </c>
      <c r="C53" s="10">
        <v>9019</v>
      </c>
      <c r="D53" s="10">
        <v>9050</v>
      </c>
      <c r="E53" s="10">
        <v>9086</v>
      </c>
      <c r="F53" s="10">
        <v>9137</v>
      </c>
      <c r="G53" s="10">
        <v>9204</v>
      </c>
      <c r="H53" s="10">
        <v>9295</v>
      </c>
      <c r="I53" s="10">
        <v>9421</v>
      </c>
      <c r="J53" s="10">
        <v>9515.0286918365891</v>
      </c>
      <c r="K53" s="10">
        <v>9606.05116173448</v>
      </c>
      <c r="L53" s="10">
        <v>9697.94436889387</v>
      </c>
      <c r="M53" s="10">
        <v>9790.7166429434892</v>
      </c>
      <c r="N53" s="10">
        <v>9884.3763931947506</v>
      </c>
      <c r="O53" s="10">
        <v>9978.9321094040806</v>
      </c>
    </row>
    <row r="54" spans="1:15">
      <c r="A54" s="7" t="s">
        <v>27</v>
      </c>
      <c r="B54" s="8">
        <v>106.3</v>
      </c>
      <c r="C54" s="8">
        <f t="shared" ref="C54:O54" si="20">C53/B53*100</f>
        <v>100.16659262549979</v>
      </c>
      <c r="D54" s="8">
        <f t="shared" si="20"/>
        <v>100.34371881583324</v>
      </c>
      <c r="E54" s="8">
        <f t="shared" si="20"/>
        <v>100.39779005524862</v>
      </c>
      <c r="F54" s="8">
        <f t="shared" si="20"/>
        <v>100.561303103676</v>
      </c>
      <c r="G54" s="8">
        <f t="shared" si="20"/>
        <v>100.73328225894713</v>
      </c>
      <c r="H54" s="8">
        <f t="shared" si="20"/>
        <v>100.98870056497175</v>
      </c>
      <c r="I54" s="8">
        <f t="shared" si="20"/>
        <v>101.35556750941366</v>
      </c>
      <c r="J54" s="8">
        <f t="shared" si="20"/>
        <v>100.99807548919</v>
      </c>
      <c r="K54" s="8">
        <f t="shared" si="20"/>
        <v>100.95661792355901</v>
      </c>
      <c r="L54" s="8">
        <f t="shared" si="20"/>
        <v>100.95661792355889</v>
      </c>
      <c r="M54" s="8">
        <f t="shared" si="20"/>
        <v>100.95661792355899</v>
      </c>
      <c r="N54" s="8">
        <f t="shared" si="20"/>
        <v>100.95661792355889</v>
      </c>
      <c r="O54" s="8">
        <f t="shared" si="20"/>
        <v>100.95661792355895</v>
      </c>
    </row>
    <row r="55" spans="1:15" ht="25.5">
      <c r="A55" s="6" t="s">
        <v>49</v>
      </c>
      <c r="B55" s="10">
        <v>45442</v>
      </c>
      <c r="C55" s="10">
        <v>45372</v>
      </c>
      <c r="D55" s="10">
        <v>45233</v>
      </c>
      <c r="E55" s="10">
        <v>45160</v>
      </c>
      <c r="F55" s="10">
        <v>45018</v>
      </c>
      <c r="G55" s="10">
        <v>45064.265277224702</v>
      </c>
      <c r="H55" s="10">
        <v>45028.645924871897</v>
      </c>
      <c r="I55" s="10">
        <v>44997.227429447099</v>
      </c>
      <c r="J55" s="10">
        <v>44969.122627591001</v>
      </c>
      <c r="K55" s="10">
        <v>44943.698741787499</v>
      </c>
      <c r="L55" s="10">
        <v>44920.488552522002</v>
      </c>
      <c r="M55" s="10">
        <v>44899.137248144398</v>
      </c>
      <c r="N55" s="10">
        <v>44879.369027949702</v>
      </c>
      <c r="O55" s="10">
        <v>44860.965255241099</v>
      </c>
    </row>
    <row r="56" spans="1:15">
      <c r="A56" s="7" t="s">
        <v>27</v>
      </c>
      <c r="B56" s="8">
        <v>99.8</v>
      </c>
      <c r="C56" s="8">
        <f t="shared" ref="C56:O56" si="21">C55/B55*100</f>
        <v>99.845957484265654</v>
      </c>
      <c r="D56" s="8">
        <f t="shared" si="21"/>
        <v>99.693643656880894</v>
      </c>
      <c r="E56" s="8">
        <f t="shared" si="21"/>
        <v>99.838613401719982</v>
      </c>
      <c r="F56" s="8">
        <f t="shared" si="21"/>
        <v>99.685562444641278</v>
      </c>
      <c r="G56" s="8">
        <f t="shared" si="21"/>
        <v>100.10277061891844</v>
      </c>
      <c r="H56" s="8">
        <f t="shared" si="21"/>
        <v>99.920958763815008</v>
      </c>
      <c r="I56" s="8">
        <f t="shared" si="21"/>
        <v>99.930225538033682</v>
      </c>
      <c r="J56" s="8">
        <f t="shared" si="21"/>
        <v>99.937541036500164</v>
      </c>
      <c r="K56" s="8">
        <f t="shared" si="21"/>
        <v>99.943463682816216</v>
      </c>
      <c r="L56" s="8">
        <f t="shared" si="21"/>
        <v>99.948357189294001</v>
      </c>
      <c r="M56" s="8">
        <f t="shared" si="21"/>
        <v>99.95246867283592</v>
      </c>
      <c r="N56" s="8">
        <f t="shared" si="21"/>
        <v>99.955971937533135</v>
      </c>
      <c r="O56" s="8">
        <f t="shared" si="21"/>
        <v>99.95899279979372</v>
      </c>
    </row>
    <row r="57" spans="1:15">
      <c r="A57" s="3"/>
      <c r="B57" s="3"/>
      <c r="C57" s="3"/>
      <c r="D57" s="3"/>
      <c r="E57" s="3"/>
      <c r="F57" s="3"/>
      <c r="G57" s="3"/>
      <c r="H57" s="3"/>
      <c r="I57" s="3"/>
    </row>
    <row r="58" spans="1:15">
      <c r="A58" s="3"/>
      <c r="B58" s="3"/>
      <c r="C58" s="3"/>
      <c r="D58" s="3"/>
      <c r="E58" s="3"/>
      <c r="F58" s="3"/>
      <c r="G58" s="3"/>
      <c r="H58" s="3"/>
      <c r="I58" s="3"/>
    </row>
    <row r="59" spans="1:15" ht="19.350000000000001" customHeight="1">
      <c r="A59" s="13" t="s">
        <v>50</v>
      </c>
      <c r="B59" s="13"/>
      <c r="C59" s="13"/>
      <c r="D59" s="13"/>
      <c r="E59" s="13"/>
      <c r="F59" s="13"/>
      <c r="G59" s="13"/>
      <c r="H59" s="13"/>
      <c r="I59" s="13"/>
      <c r="J59" s="13"/>
      <c r="K59" s="2"/>
      <c r="M59" s="14" t="s">
        <v>51</v>
      </c>
      <c r="N59" s="14"/>
      <c r="O59" s="14"/>
    </row>
  </sheetData>
  <mergeCells count="13">
    <mergeCell ref="J1:O1"/>
    <mergeCell ref="J3:O3"/>
    <mergeCell ref="J4:O4"/>
    <mergeCell ref="J5:O5"/>
    <mergeCell ref="J6:O6"/>
    <mergeCell ref="A59:J59"/>
    <mergeCell ref="M59:O59"/>
    <mergeCell ref="J7:O7"/>
    <mergeCell ref="A10:O10"/>
    <mergeCell ref="A11:O11"/>
    <mergeCell ref="A12:O12"/>
    <mergeCell ref="A14:A15"/>
    <mergeCell ref="D15:O15"/>
  </mergeCells>
  <printOptions horizontalCentered="1"/>
  <pageMargins left="0.78740157480314965" right="0.78740157480314965" top="1.1811023622047245" bottom="0.39370078740157483" header="0.51181102362204722" footer="0.51181102362204722"/>
  <pageSetup paperSize="9" firstPageNumber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Лист1!Excel_BuiltIn_Print_Area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ДелПр2</dc:creator>
  <cp:lastModifiedBy>ДелПр2</cp:lastModifiedBy>
  <cp:lastPrinted>2018-12-11T12:58:43Z</cp:lastPrinted>
  <dcterms:created xsi:type="dcterms:W3CDTF">2018-11-28T06:59:49Z</dcterms:created>
  <dcterms:modified xsi:type="dcterms:W3CDTF">2018-12-19T12:15:49Z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1996-10-09T02:32:33Z</dcterms:created>
  <dc:creator>Microsoft Corporation</dc:creator>
  <dc:description/>
  <dc:language>ru</dc:language>
  <cp:lastModifiedBy/>
  <cp:lastPrinted>2018-11-08T09:04:38Z</cp:lastPrinted>
  <dcterms:modified xsi:type="dcterms:W3CDTF">2018-11-09T12:05:36Z</dcterms:modified>
  <cp:revision>54</cp:revision>
  <dc:subject/>
  <dc:title/>
</cp:coreProperties>
</file>